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ТОРГИ\торги 2025\конкурс\ДЭП13\32515094261 ремонт обратное направление\Изменения №1\Изменения №1\"/>
    </mc:Choice>
  </mc:AlternateContent>
  <bookViews>
    <workbookView xWindow="0" yWindow="0" windowWidth="28800" windowHeight="12135" firstSheet="1" activeTab="1"/>
  </bookViews>
  <sheets>
    <sheet name="ведомость" sheetId="1" state="hidden" r:id="rId1"/>
    <sheet name="ВОР" sheetId="5" r:id="rId2"/>
    <sheet name="МТК под демонтаж" sheetId="3" state="hidden" r:id="rId3"/>
  </sheets>
  <definedNames>
    <definedName name="_xlnm._FilterDatabase" localSheetId="0" hidden="1">ведомость!$A$6:$D$158</definedName>
    <definedName name="_xlnm._FilterDatabase" localSheetId="1" hidden="1">ВОР!$A$4:$D$13</definedName>
    <definedName name="_xlnm.Print_Titles" localSheetId="0">ведомость!$5:$6</definedName>
    <definedName name="_xlnm.Print_Titles" localSheetId="1">ВОР!$3:$4</definedName>
    <definedName name="_xlnm.Print_Area" localSheetId="0">ведомость!$A$1:$F$166</definedName>
    <definedName name="_xlnm.Print_Area" localSheetId="1">ВОР!$A$1:$D$55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5" l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D109" i="1" l="1"/>
  <c r="D106" i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<sst xmlns="http://schemas.openxmlformats.org/spreadsheetml/2006/main" count="704" uniqueCount="395">
  <si>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</si>
  <si>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</si>
  <si>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</si>
  <si>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</si>
  <si>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</si>
  <si>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</si>
  <si>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</si>
  <si>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</si>
  <si>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</si>
  <si>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</si>
  <si>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</si>
  <si>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</si>
  <si>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</si>
  <si>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</si>
  <si>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</si>
  <si>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</si>
  <si>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</si>
  <si>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</si>
  <si>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</si>
  <si>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</si>
  <si>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</si>
  <si>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</si>
  <si>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</si>
  <si>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</si>
  <si>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</si>
  <si>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</si>
  <si>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</si>
  <si>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</si>
  <si>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</si>
  <si>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</si>
  <si>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</si>
  <si>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</si>
  <si>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</si>
  <si>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</si>
  <si>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</si>
  <si>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</si>
  <si>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</si>
  <si>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</si>
  <si>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</si>
  <si>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</si>
  <si>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</si>
  <si>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</si>
  <si>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</si>
  <si>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</si>
  <si>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</si>
  <si>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</si>
  <si>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</si>
  <si>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</si>
  <si>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</si>
  <si>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</si>
  <si>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</si>
  <si>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</si>
  <si>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</si>
  <si>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</si>
  <si>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</si>
  <si>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</si>
  <si>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</si>
  <si>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</si>
  <si>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</si>
  <si>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</si>
  <si>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</si>
  <si>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</si>
  <si>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</si>
  <si>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</si>
  <si>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</si>
  <si>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</si>
  <si>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</si>
  <si>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</si>
  <si>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</si>
  <si>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</si>
  <si>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</si>
  <si>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</si>
  <si>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</si>
  <si>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</si>
  <si>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</si>
  <si>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</si>
  <si>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</si>
  <si>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</si>
  <si>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</si>
  <si>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</si>
  <si>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</si>
  <si>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</si>
  <si>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</si>
  <si>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</si>
  <si>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</si>
  <si>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</si>
  <si>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</si>
  <si>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</si>
  <si>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</si>
  <si>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</si>
  <si>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</si>
  <si>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</si>
  <si>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</si>
  <si>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</si>
  <si>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</si>
  <si>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</si>
  <si>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</si>
  <si>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</si>
  <si>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</si>
  <si>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</si>
  <si>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</si>
  <si>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</si>
  <si>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</si>
  <si>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</si>
  <si>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</si>
  <si>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</si>
  <si>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</si>
  <si>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</si>
  <si>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</si>
  <si>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</si>
  <si>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</si>
  <si>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</si>
  <si>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</si>
  <si>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</si>
  <si>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</si>
  <si>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</si>
  <si>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</si>
  <si>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</si>
  <si>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</si>
  <si>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</si>
  <si>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</si>
  <si>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</si>
  <si>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</si>
  <si>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</si>
  <si>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</si>
  <si>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</si>
  <si>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</si>
  <si>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</si>
  <si>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</si>
  <si>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</si>
  <si>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</si>
  <si>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</si>
  <si>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</si>
  <si>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</si>
  <si>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</si>
  <si>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</si>
  <si>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</si>
  <si>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</si>
  <si>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</si>
  <si>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</si>
  <si>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</si>
  <si>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</si>
  <si>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</si>
  <si>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</si>
  <si>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</si>
  <si>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</si>
  <si>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</si>
  <si>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</si>
  <si>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</si>
  <si>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</si>
  <si>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</si>
  <si>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</si>
  <si>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</si>
  <si>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</si>
  <si>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</si>
  <si>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</si>
  <si>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</si>
  <si>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</si>
  <si>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</si>
  <si>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</si>
  <si>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</si>
  <si>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</si>
  <si>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</si>
  <si>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</si>
  <si>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</si>
  <si>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</si>
  <si>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</si>
  <si>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</si>
  <si>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</si>
  <si>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</si>
  <si>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</si>
  <si>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</si>
  <si>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</si>
  <si>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</si>
  <si>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</si>
  <si>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</si>
  <si>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</si>
  <si>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</si>
  <si>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</si>
  <si>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</si>
  <si>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</si>
  <si>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</si>
  <si>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</si>
  <si>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</si>
  <si>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</si>
  <si>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</si>
  <si>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</si>
  <si>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</si>
  <si>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</si>
  <si>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</si>
  <si>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</si>
  <si>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</si>
  <si>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</si>
  <si>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</si>
  <si>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</si>
  <si>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</si>
  <si>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</si>
  <si>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</si>
  <si>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</si>
  <si>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</si>
  <si>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</si>
  <si>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</si>
  <si>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</si>
  <si>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</si>
  <si>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</si>
  <si>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</si>
  <si>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</si>
  <si>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</si>
  <si>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</si>
  <si>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</si>
  <si>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</si>
  <si>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</si>
  <si>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</si>
  <si>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</si>
  <si>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</si>
  <si>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</si>
  <si>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</si>
  <si>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</si>
  <si>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</si>
  <si>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</si>
  <si>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</si>
  <si>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</si>
  <si>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</si>
  <si>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</si>
  <si>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</si>
  <si>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</si>
  <si>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</si>
  <si>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</si>
  <si>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</si>
  <si>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</si>
  <si>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</si>
  <si>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</si>
  <si>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</si>
  <si>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</si>
  <si>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</si>
  <si>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</si>
  <si>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</si>
  <si>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</si>
  <si>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</si>
  <si>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</si>
  <si>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</si>
  <si>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</si>
  <si>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</si>
  <si>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</si>
  <si>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</si>
  <si>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</si>
  <si>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</si>
  <si>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</si>
  <si>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</si>
  <si>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</si>
  <si>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</si>
  <si>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</si>
  <si>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</si>
  <si>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</si>
  <si>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</si>
  <si>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</si>
  <si>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</si>
  <si>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</si>
  <si>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</si>
  <si>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</si>
  <si>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</si>
  <si>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</si>
  <si>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</si>
  <si>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</si>
  <si>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</si>
  <si>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</si>
  <si>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</si>
  <si>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</si>
  <si>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</si>
  <si>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</si>
  <si>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</si>
  <si>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</si>
  <si>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</si>
  <si>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</si>
  <si>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</si>
  <si>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</si>
  <si>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</si>
  <si>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</si>
  <si>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</si>
  <si>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</si>
  <si>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</si>
  <si>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</si>
  <si>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</si>
  <si>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</si>
  <si>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</si>
  <si>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</si>
  <si>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</si>
  <si>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</si>
  <si>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</si>
  <si>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</si>
  <si>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</si>
  <si>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</si>
  <si>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</si>
  <si>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</si>
  <si>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</si>
  <si>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</si>
  <si>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</si>
  <si>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</si>
  <si>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</si>
  <si>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</si>
  <si>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</si>
  <si>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</si>
  <si>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</si>
  <si>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</si>
  <si>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</si>
  <si>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</si>
  <si>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</si>
  <si>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</si>
  <si>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</si>
  <si>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</si>
  <si>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</si>
  <si>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</si>
  <si>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</si>
  <si>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</si>
  <si>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</si>
  <si>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</si>
  <si>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Восстановление дорожной одежды по основному ходу</t>
  </si>
  <si>
    <t>2</t>
  </si>
  <si>
    <t>2.1</t>
  </si>
  <si>
    <t>Подгрунтовка битумной эмульсией ЭБДК-Б (0,4 т на 1000 м2)</t>
  </si>
  <si>
    <t>Ремонт дорожной одежды</t>
  </si>
  <si>
    <t>2.1.1</t>
  </si>
  <si>
    <t>2.1.2</t>
  </si>
  <si>
    <t>2.1.3</t>
  </si>
  <si>
    <t>Подгрунтовка битумной эмульсией ЭБДК-Б (0,6 т на 1000 м2)</t>
  </si>
  <si>
    <t>Восстановление дорожной одежды на ПСП, примыканиях и съездах</t>
  </si>
  <si>
    <t>Обустройство дороги и организация движения</t>
  </si>
  <si>
    <t>Демонтаж бортового камня БР.100.30.18</t>
  </si>
  <si>
    <t>Монтаж бортового камня БР.100.30.18</t>
  </si>
  <si>
    <t>Организация дорожного движения на период производства работ  (монтаж и демонтаж дорожных знаков по основному ходу и на примыканиях автомобильной дороги; сигнальные фонари; установка и демонтаж блоков из полимерных материалов; мобильных комлексов с импульсными стрелками с прицепом; мобильных сфетофоров; нанесение временной разметки с последующей демаркировкой - погрузка и перевозка средств технического регулирования)</t>
  </si>
  <si>
    <t>Нанесение горизонтальной дорожной разметки по ГОСТ 32953-2014</t>
  </si>
  <si>
    <t>Линии прерывистые, механизированный способ</t>
  </si>
  <si>
    <t xml:space="preserve">Разметка 1.5 белого цвета шириной 0,15 м </t>
  </si>
  <si>
    <t>Разметка 1.7 белого цвета шириной 0,15 м</t>
  </si>
  <si>
    <t>Разметка 1.8 белого цвета шириной 0,2 м</t>
  </si>
  <si>
    <t>Разметка 1.11 белого цвета шириной 0,15 м</t>
  </si>
  <si>
    <t>Линии сплошные, механизированный способ</t>
  </si>
  <si>
    <t xml:space="preserve">Разметка 1.1 белого цвета шириной 0,15 м </t>
  </si>
  <si>
    <t xml:space="preserve">Разметка 1.2 белого цвета шириной 0,20 м </t>
  </si>
  <si>
    <t>Разметка 1.4 желтого цвета шириной 0,20 м</t>
  </si>
  <si>
    <t>Линии разметки, выполненные ручным способом холодным двухкомпонентным пластиком</t>
  </si>
  <si>
    <t>2.1.4</t>
  </si>
  <si>
    <t>2.1.5</t>
  </si>
  <si>
    <t>2.1.6</t>
  </si>
  <si>
    <t>2.1.7</t>
  </si>
  <si>
    <t>2.1.8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</si>
  <si>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</si>
  <si>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</si>
  <si>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</si>
  <si>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</si>
  <si>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</si>
  <si>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</si>
  <si>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</si>
  <si>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</si>
  <si>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</si>
  <si>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</si>
  <si>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4.5</t>
  </si>
  <si>
    <t>5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</si>
  <si>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</si>
  <si>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</si>
  <si>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</si>
  <si>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</si>
  <si>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</si>
  <si>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</si>
  <si>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</si>
  <si>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</si>
  <si>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</si>
  <si>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5.3</t>
  </si>
  <si>
    <t>м.п.</t>
  </si>
  <si>
    <t>Асфальтогранулят учтенный возвратными суммами</t>
  </si>
  <si>
    <t>Фрезерование существующего асфальтобетонного покрытия глубиной до 0,05 м фрезой шириной 2 м с транспортировкой на площадку</t>
  </si>
  <si>
    <t>Фрезерование существующего асфальтобетонного слоя на заездных карманах автобусных остановок на среднюю глубину до 0,05 м фрезой шириной 2 м с транспортировкой на площадку</t>
  </si>
  <si>
    <t>Фрезерование существующего асфальтобетон-ного покрытия на среднюю глубину до 0,07 м фрезой шириной 2 м с транспортировкой на площадку</t>
  </si>
  <si>
    <t>Разметка 1.17.1 желтого цвета шириной 0,10 м</t>
  </si>
  <si>
    <t>Разметка 1.24.2 белого цвета</t>
  </si>
  <si>
    <t xml:space="preserve">Разметка 1.24.1 белого цвета </t>
  </si>
  <si>
    <t>Разметка 1.19 белого цвета</t>
  </si>
  <si>
    <t>Разметка 1.18.4 белого цвета</t>
  </si>
  <si>
    <t>Разметка 1.18.2 белого цвета</t>
  </si>
  <si>
    <t>Разметка 1.18.1 белого цвета</t>
  </si>
  <si>
    <t>Разметка 1.16 белого цвета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</si>
  <si>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</si>
  <si>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</si>
  <si>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</si>
  <si>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</si>
  <si>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</si>
  <si>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</si>
  <si>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</si>
  <si>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</si>
  <si>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</si>
  <si>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Разметка 1.13 белого цвета</t>
  </si>
  <si>
    <t>Устройство верхнего слоя покрытия из асфальтобетонной смеси вида SMA-16 по ГОСТ Р 58401.2-2019 на битумном вяжущем PG 76 – 28 по ГОСТ Р 58400.1-2019 толщиной 0,05 м с применением перегружателя</t>
  </si>
  <si>
    <t>Устройство нижнего слоя покрытия из крупнозернистой асфальтобетонной смеси вида SP-22 на битумном вяжущем PG 76 – 28 по ГОСТ Р 58400.1-2019 толщиной 0,07 м</t>
  </si>
  <si>
    <t>Фрезерование существующего асфальтобетонного покрытия на среднюю глубину до 0,05 м фрезой шириной 2 м с транспортировкой на площадку</t>
  </si>
  <si>
    <t>Ведомость объемов работ на выполнение работ по ремонту автомобильной дороги М-4 «Дон» Москва – Воронеж - Ростов-на-Дону – Краснодар - Новороссийск км 132+770 - км152+200 (обратное направление),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</si>
</sst>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43" fontId="4" fillId="0" borderId="0" xfId="0" applyNumberFormat="1" applyFont="1"/>
    <xf numFmtId="0" fontId="3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8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7109375" style="4" bestFit="1" customWidth="1"/>
    <col min="2" max="2" width="64.28515625" style="5" customWidth="1"/>
    <col min="3" max="3" width="13.85546875" style="4" customWidth="1"/>
    <col min="4" max="4" width="26.7109375" style="4" customWidth="1"/>
    <col min="5" max="5" width="14.28515625" style="1" customWidth="1"/>
    <col min="6" max="6" width="28.85546875" style="1" customWidth="1"/>
    <col min="7" max="7" width="9.140625" style="1" customWidth="1"/>
    <col min="8" max="8" width="9.285156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208"/>
      <c r="C1" s="208"/>
      <c r="D1" s="208"/>
    </row>
    <row r="2" spans="1:15" x14ac:dyDescent="0.3">
      <c r="B2" s="208"/>
      <c r="C2" s="208"/>
      <c r="D2" s="208"/>
    </row>
    <row r="3" spans="1:15" x14ac:dyDescent="0.3">
      <c r="B3" s="208"/>
      <c r="C3" s="208"/>
      <c r="D3" s="208"/>
    </row>
    <row r="4" spans="1:15" ht="68.25" customHeight="1" x14ac:dyDescent="0.3">
      <c r="A4" s="209" t="s">
        <v>83</v>
      </c>
      <c r="B4" s="209"/>
      <c r="C4" s="209"/>
      <c r="D4" s="209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211" t="s">
        <v>254</v>
      </c>
      <c r="B7" s="211"/>
      <c r="C7" s="211"/>
      <c r="D7" s="211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212"/>
      <c r="D8" s="212"/>
      <c r="E8" s="79" t="s">
        <v>256</v>
      </c>
      <c r="F8" s="80"/>
      <c r="G8" s="214"/>
      <c r="H8" s="214"/>
      <c r="I8" s="214"/>
      <c r="J8" s="214"/>
      <c r="K8" s="214"/>
      <c r="M8" s="81"/>
      <c r="N8" s="215"/>
      <c r="O8" s="215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213"/>
      <c r="N9" s="87"/>
      <c r="O9" s="88"/>
    </row>
    <row r="10" spans="1:15" s="76" customFormat="1" ht="15" customHeight="1" x14ac:dyDescent="0.25">
      <c r="A10" s="216" t="s">
        <v>6</v>
      </c>
      <c r="B10" s="217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213"/>
      <c r="N10" s="94"/>
      <c r="O10" s="88"/>
    </row>
    <row r="11" spans="1:15" s="76" customFormat="1" ht="15.75" customHeight="1" x14ac:dyDescent="0.25">
      <c r="A11" s="216"/>
      <c r="B11" s="217"/>
      <c r="C11" s="8" t="s">
        <v>29</v>
      </c>
      <c r="D11" s="62">
        <v>1010</v>
      </c>
      <c r="E11" s="79" t="s">
        <v>256</v>
      </c>
      <c r="G11" s="218"/>
      <c r="H11" s="219"/>
      <c r="I11" s="95"/>
      <c r="J11" s="95"/>
      <c r="M11" s="213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218"/>
      <c r="H12" s="219"/>
      <c r="I12" s="95"/>
      <c r="J12" s="95"/>
      <c r="M12" s="213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213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213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213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213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213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210" t="s">
        <v>6</v>
      </c>
      <c r="B25" s="182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210"/>
      <c r="B26" s="182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210"/>
      <c r="B27" s="182"/>
      <c r="C27" s="8" t="s">
        <v>4</v>
      </c>
      <c r="D27" s="9">
        <f>D26*2.4*0.9</f>
        <v>30869.16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205" t="s">
        <v>15</v>
      </c>
      <c r="B30" s="206" t="s">
        <v>135</v>
      </c>
      <c r="C30" s="114" t="s">
        <v>136</v>
      </c>
      <c r="D30" s="63">
        <v>13320</v>
      </c>
      <c r="E30" s="57"/>
      <c r="F30" s="72"/>
      <c r="G30" s="167"/>
      <c r="H30" s="167"/>
      <c r="I30" s="167"/>
      <c r="J30" s="167"/>
      <c r="K30" s="167"/>
      <c r="L30" s="167"/>
    </row>
    <row r="31" spans="1:15" ht="35.450000000000003" customHeight="1" x14ac:dyDescent="0.3">
      <c r="A31" s="205"/>
      <c r="B31" s="207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168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168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142.91300000000001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172" t="s">
        <v>164</v>
      </c>
      <c r="B51" s="169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173"/>
      <c r="B52" s="170"/>
      <c r="C52" s="51" t="s">
        <v>126</v>
      </c>
      <c r="D52" s="119">
        <f>D51*0.04</f>
        <v>36.43</v>
      </c>
      <c r="E52" s="21"/>
      <c r="F52" s="18"/>
    </row>
    <row r="53" spans="1:6" ht="17.25" customHeight="1" x14ac:dyDescent="0.3">
      <c r="A53" s="174"/>
      <c r="B53" s="171"/>
      <c r="C53" s="51" t="s">
        <v>4</v>
      </c>
      <c r="D53" s="119">
        <f>D52*2.4*0.9</f>
        <v>78.69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172" t="s">
        <v>167</v>
      </c>
      <c r="B58" s="169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173"/>
      <c r="B59" s="170"/>
      <c r="C59" s="51" t="s">
        <v>126</v>
      </c>
      <c r="D59" s="119">
        <f>D58*0.04</f>
        <v>34.96</v>
      </c>
      <c r="E59" s="21"/>
      <c r="F59" s="18"/>
    </row>
    <row r="60" spans="1:6" ht="21" customHeight="1" x14ac:dyDescent="0.3">
      <c r="A60" s="174"/>
      <c r="B60" s="171"/>
      <c r="C60" s="51" t="s">
        <v>4</v>
      </c>
      <c r="D60" s="119">
        <f>D59*2.4*0.9</f>
        <v>75.510000000000005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0.35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92" t="s">
        <v>180</v>
      </c>
      <c r="B75" s="194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93"/>
      <c r="B76" s="195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1.9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1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189" t="s">
        <v>184</v>
      </c>
      <c r="B92" s="186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190"/>
      <c r="B93" s="187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191"/>
      <c r="B94" s="188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183" t="s">
        <v>190</v>
      </c>
      <c r="B102" s="179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184"/>
      <c r="B103" s="180"/>
      <c r="C103" s="39" t="s">
        <v>69</v>
      </c>
      <c r="D103" s="34">
        <f>D102*0.23</f>
        <v>281.52</v>
      </c>
      <c r="E103" s="21"/>
      <c r="F103" s="18"/>
    </row>
    <row r="104" spans="1:6" ht="17.25" customHeight="1" x14ac:dyDescent="0.3">
      <c r="A104" s="185"/>
      <c r="B104" s="181"/>
      <c r="C104" s="39" t="s">
        <v>4</v>
      </c>
      <c r="D104" s="34">
        <f>D103*1.5</f>
        <v>422.28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183" t="s">
        <v>196</v>
      </c>
      <c r="B111" s="182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184"/>
      <c r="B112" s="182"/>
      <c r="C112" s="8" t="s">
        <v>8</v>
      </c>
      <c r="D112" s="34">
        <f>D111*0.04</f>
        <v>57.12</v>
      </c>
      <c r="E112" s="21"/>
      <c r="F112" s="18"/>
    </row>
    <row r="113" spans="1:6" ht="17.25" customHeight="1" x14ac:dyDescent="0.3">
      <c r="A113" s="185"/>
      <c r="B113" s="182"/>
      <c r="C113" s="8" t="s">
        <v>4</v>
      </c>
      <c r="D113" s="34">
        <f>D112*2.4*0.9</f>
        <v>123.38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0.56999999999999995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176" t="s">
        <v>199</v>
      </c>
      <c r="B118" s="175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177"/>
      <c r="B119" s="175"/>
      <c r="C119" s="51" t="s">
        <v>126</v>
      </c>
      <c r="D119" s="45"/>
      <c r="E119" s="21"/>
      <c r="F119" s="18"/>
    </row>
    <row r="120" spans="1:6" ht="17.25" customHeight="1" x14ac:dyDescent="0.3">
      <c r="A120" s="178"/>
      <c r="B120" s="175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163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164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164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164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164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164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165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166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166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166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198" t="s">
        <v>214</v>
      </c>
      <c r="B136" s="194" t="s">
        <v>28</v>
      </c>
      <c r="C136" s="8" t="s">
        <v>18</v>
      </c>
      <c r="D136" s="8">
        <v>505</v>
      </c>
    </row>
    <row r="137" spans="1:6" ht="18" customHeight="1" x14ac:dyDescent="0.3">
      <c r="A137" s="198"/>
      <c r="B137" s="195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198" t="s">
        <v>249</v>
      </c>
      <c r="B152" s="199" t="s">
        <v>44</v>
      </c>
      <c r="C152" s="8" t="s">
        <v>17</v>
      </c>
      <c r="D152" s="8">
        <v>2</v>
      </c>
    </row>
    <row r="153" spans="1:4" ht="18" customHeight="1" x14ac:dyDescent="0.3">
      <c r="A153" s="198"/>
      <c r="B153" s="199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202"/>
      <c r="D162" s="202"/>
    </row>
    <row r="163" spans="2:4" ht="38.450000000000003" customHeight="1" x14ac:dyDescent="0.3">
      <c r="B163" s="203"/>
      <c r="C163" s="200"/>
      <c r="D163" s="201"/>
    </row>
    <row r="164" spans="2:4" ht="38.450000000000003" customHeight="1" x14ac:dyDescent="0.3">
      <c r="B164" s="204"/>
      <c r="C164" s="19"/>
      <c r="D164" s="19"/>
    </row>
    <row r="165" spans="2:4" ht="45" customHeight="1" x14ac:dyDescent="0.3">
      <c r="C165" s="196"/>
      <c r="D165" s="197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M15:M17"/>
    <mergeCell ref="G8:K8"/>
    <mergeCell ref="N8:O8"/>
    <mergeCell ref="M9:M11"/>
    <mergeCell ref="A10:A11"/>
    <mergeCell ref="B10:B11"/>
    <mergeCell ref="G11:G12"/>
    <mergeCell ref="H11:H12"/>
    <mergeCell ref="M12:M1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61"/>
  <sheetViews>
    <sheetView showZeros="0" tabSelected="1" zoomScaleNormal="100" zoomScaleSheetLayoutView="70" workbookViewId="0">
      <selection activeCell="D2" sqref="D2:D3"/>
    </sheetView>
  </sheetViews>
  <sheetFormatPr defaultRowHeight="16.5" x14ac:dyDescent="0.25"/>
  <cols>
    <col min="1" max="1" width="12.7109375" style="4" bestFit="1" customWidth="1"/>
    <col min="2" max="2" width="61" style="5" customWidth="1"/>
    <col min="3" max="3" width="13.85546875" style="4" customWidth="1"/>
    <col min="4" max="4" width="18.140625" style="4" customWidth="1"/>
    <col min="5" max="5" width="19.28515625" style="2" customWidth="1"/>
    <col min="6" max="6" width="26.7109375" style="2" customWidth="1"/>
    <col min="7" max="16384" width="9.140625" style="2"/>
  </cols>
  <sheetData>
    <row r="1" spans="1:4" ht="54" customHeight="1" thickBot="1" x14ac:dyDescent="0.3">
      <c r="A1" s="220" t="s">
        <v>394</v>
      </c>
      <c r="B1" s="221"/>
      <c r="C1" s="221"/>
      <c r="D1" s="221"/>
    </row>
    <row r="2" spans="1:4" ht="39.75" customHeight="1" x14ac:dyDescent="0.25">
      <c r="A2" s="222" t="s">
        <v>0</v>
      </c>
      <c r="B2" s="224" t="s">
        <v>1</v>
      </c>
      <c r="C2" s="224" t="s">
        <v>2</v>
      </c>
      <c r="D2" s="224" t="s">
        <v>3</v>
      </c>
    </row>
    <row r="3" spans="1:4" ht="54.6" customHeight="1" x14ac:dyDescent="0.25">
      <c r="A3" s="223"/>
      <c r="B3" s="225"/>
      <c r="C3" s="225"/>
      <c r="D3" s="225"/>
    </row>
    <row r="4" spans="1:4" x14ac:dyDescent="0.25">
      <c r="A4" s="155">
        <v>1</v>
      </c>
      <c r="B4" s="154">
        <v>2</v>
      </c>
      <c r="C4" s="154">
        <v>3</v>
      </c>
      <c r="D4" s="154">
        <v>4</v>
      </c>
    </row>
    <row r="5" spans="1:4" ht="153.75" customHeight="1" x14ac:dyDescent="0.25">
      <c r="A5" s="156">
        <v>1</v>
      </c>
      <c r="B5" s="146" t="s">
        <v>329</v>
      </c>
      <c r="C5" s="156" t="s">
        <v>258</v>
      </c>
      <c r="D5" s="156">
        <v>9</v>
      </c>
    </row>
    <row r="6" spans="1:4" s="76" customFormat="1" ht="30" customHeight="1" x14ac:dyDescent="0.25">
      <c r="A6" s="160" t="s">
        <v>317</v>
      </c>
      <c r="B6" s="231" t="s">
        <v>320</v>
      </c>
      <c r="C6" s="231"/>
      <c r="D6" s="231"/>
    </row>
    <row r="7" spans="1:4" s="76" customFormat="1" ht="29.25" customHeight="1" x14ac:dyDescent="0.25">
      <c r="A7" s="82" t="s">
        <v>318</v>
      </c>
      <c r="B7" s="231" t="s">
        <v>316</v>
      </c>
      <c r="C7" s="231"/>
      <c r="D7" s="231"/>
    </row>
    <row r="8" spans="1:4" s="76" customFormat="1" ht="33.75" customHeight="1" x14ac:dyDescent="0.25">
      <c r="A8" s="227" t="s">
        <v>321</v>
      </c>
      <c r="B8" s="226" t="s">
        <v>393</v>
      </c>
      <c r="C8" s="158" t="s">
        <v>7</v>
      </c>
      <c r="D8" s="159">
        <v>81000</v>
      </c>
    </row>
    <row r="9" spans="1:4" s="76" customFormat="1" ht="29.25" customHeight="1" x14ac:dyDescent="0.25">
      <c r="A9" s="227"/>
      <c r="B9" s="226"/>
      <c r="C9" s="158" t="s">
        <v>4</v>
      </c>
      <c r="D9" s="159">
        <v>6804</v>
      </c>
    </row>
    <row r="10" spans="1:4" s="76" customFormat="1" ht="23.25" customHeight="1" x14ac:dyDescent="0.25">
      <c r="A10" s="227" t="s">
        <v>322</v>
      </c>
      <c r="B10" s="228" t="s">
        <v>372</v>
      </c>
      <c r="C10" s="158" t="s">
        <v>7</v>
      </c>
      <c r="D10" s="159">
        <v>44339</v>
      </c>
    </row>
    <row r="11" spans="1:4" s="76" customFormat="1" ht="24.75" customHeight="1" x14ac:dyDescent="0.25">
      <c r="A11" s="227"/>
      <c r="B11" s="228"/>
      <c r="C11" s="229" t="s">
        <v>4</v>
      </c>
      <c r="D11" s="230">
        <v>7449</v>
      </c>
    </row>
    <row r="12" spans="1:4" s="76" customFormat="1" ht="15" customHeight="1" x14ac:dyDescent="0.25">
      <c r="A12" s="227"/>
      <c r="B12" s="228"/>
      <c r="C12" s="229"/>
      <c r="D12" s="230"/>
    </row>
    <row r="13" spans="1:4" s="76" customFormat="1" ht="41.25" customHeight="1" x14ac:dyDescent="0.25">
      <c r="A13" s="161" t="s">
        <v>323</v>
      </c>
      <c r="B13" s="145" t="s">
        <v>10</v>
      </c>
      <c r="C13" s="158" t="s">
        <v>368</v>
      </c>
      <c r="D13" s="159">
        <v>11120</v>
      </c>
    </row>
    <row r="14" spans="1:4" s="76" customFormat="1" ht="39.75" customHeight="1" x14ac:dyDescent="0.25">
      <c r="A14" s="161" t="s">
        <v>341</v>
      </c>
      <c r="B14" s="144" t="s">
        <v>324</v>
      </c>
      <c r="C14" s="158" t="s">
        <v>4</v>
      </c>
      <c r="D14" s="159">
        <v>26.6</v>
      </c>
    </row>
    <row r="15" spans="1:4" s="76" customFormat="1" ht="75" customHeight="1" x14ac:dyDescent="0.25">
      <c r="A15" s="161" t="s">
        <v>342</v>
      </c>
      <c r="B15" s="144" t="s">
        <v>392</v>
      </c>
      <c r="C15" s="158" t="s">
        <v>7</v>
      </c>
      <c r="D15" s="159">
        <v>44339</v>
      </c>
    </row>
    <row r="16" spans="1:4" s="76" customFormat="1" ht="39.75" customHeight="1" x14ac:dyDescent="0.25">
      <c r="A16" s="161" t="s">
        <v>343</v>
      </c>
      <c r="B16" s="144" t="s">
        <v>319</v>
      </c>
      <c r="C16" s="158" t="s">
        <v>4</v>
      </c>
      <c r="D16" s="159">
        <v>32.4</v>
      </c>
    </row>
    <row r="17" spans="1:4" s="76" customFormat="1" ht="39.75" customHeight="1" x14ac:dyDescent="0.25">
      <c r="A17" s="161" t="s">
        <v>344</v>
      </c>
      <c r="B17" s="157" t="s">
        <v>12</v>
      </c>
      <c r="C17" s="158" t="s">
        <v>368</v>
      </c>
      <c r="D17" s="159">
        <v>14920</v>
      </c>
    </row>
    <row r="18" spans="1:4" s="76" customFormat="1" ht="69.75" customHeight="1" x14ac:dyDescent="0.25">
      <c r="A18" s="161" t="s">
        <v>345</v>
      </c>
      <c r="B18" s="144" t="s">
        <v>391</v>
      </c>
      <c r="C18" s="158" t="s">
        <v>7</v>
      </c>
      <c r="D18" s="159">
        <v>81000</v>
      </c>
    </row>
    <row r="19" spans="1:4" s="76" customFormat="1" ht="39.75" customHeight="1" x14ac:dyDescent="0.25">
      <c r="A19" s="160" t="s">
        <v>346</v>
      </c>
      <c r="B19" s="232" t="s">
        <v>325</v>
      </c>
      <c r="C19" s="232"/>
      <c r="D19" s="232"/>
    </row>
    <row r="20" spans="1:4" s="76" customFormat="1" ht="26.25" customHeight="1" x14ac:dyDescent="0.25">
      <c r="A20" s="227" t="s">
        <v>347</v>
      </c>
      <c r="B20" s="235" t="s">
        <v>370</v>
      </c>
      <c r="C20" s="158" t="s">
        <v>7</v>
      </c>
      <c r="D20" s="159">
        <v>13750</v>
      </c>
    </row>
    <row r="21" spans="1:4" s="76" customFormat="1" ht="33.75" customHeight="1" x14ac:dyDescent="0.25">
      <c r="A21" s="227"/>
      <c r="B21" s="235"/>
      <c r="C21" s="158" t="s">
        <v>4</v>
      </c>
      <c r="D21" s="159">
        <v>1155</v>
      </c>
    </row>
    <row r="22" spans="1:4" s="76" customFormat="1" ht="39.75" customHeight="1" x14ac:dyDescent="0.25">
      <c r="A22" s="161" t="s">
        <v>348</v>
      </c>
      <c r="B22" s="144" t="s">
        <v>12</v>
      </c>
      <c r="C22" s="158" t="s">
        <v>368</v>
      </c>
      <c r="D22" s="159">
        <v>2750</v>
      </c>
    </row>
    <row r="23" spans="1:4" s="76" customFormat="1" ht="39.75" customHeight="1" x14ac:dyDescent="0.25">
      <c r="A23" s="161" t="s">
        <v>349</v>
      </c>
      <c r="B23" s="144" t="s">
        <v>319</v>
      </c>
      <c r="C23" s="158" t="s">
        <v>4</v>
      </c>
      <c r="D23" s="159">
        <v>5.5</v>
      </c>
    </row>
    <row r="24" spans="1:4" s="76" customFormat="1" ht="69" customHeight="1" x14ac:dyDescent="0.25">
      <c r="A24" s="161" t="s">
        <v>350</v>
      </c>
      <c r="B24" s="144" t="s">
        <v>391</v>
      </c>
      <c r="C24" s="158" t="s">
        <v>7</v>
      </c>
      <c r="D24" s="159">
        <v>13750</v>
      </c>
    </row>
    <row r="25" spans="1:4" s="76" customFormat="1" ht="39.75" customHeight="1" x14ac:dyDescent="0.25">
      <c r="A25" s="160" t="s">
        <v>351</v>
      </c>
      <c r="B25" s="141" t="s">
        <v>326</v>
      </c>
      <c r="C25" s="158"/>
      <c r="D25" s="159"/>
    </row>
    <row r="26" spans="1:4" s="76" customFormat="1" ht="39.75" customHeight="1" x14ac:dyDescent="0.25">
      <c r="A26" s="227" t="s">
        <v>352</v>
      </c>
      <c r="B26" s="235" t="s">
        <v>371</v>
      </c>
      <c r="C26" s="158" t="s">
        <v>7</v>
      </c>
      <c r="D26" s="159">
        <v>590</v>
      </c>
    </row>
    <row r="27" spans="1:4" s="76" customFormat="1" ht="24.75" customHeight="1" x14ac:dyDescent="0.25">
      <c r="A27" s="227"/>
      <c r="B27" s="235"/>
      <c r="C27" s="158" t="s">
        <v>4</v>
      </c>
      <c r="D27" s="159">
        <v>49.6</v>
      </c>
    </row>
    <row r="28" spans="1:4" s="76" customFormat="1" ht="39.75" customHeight="1" x14ac:dyDescent="0.25">
      <c r="A28" s="161" t="s">
        <v>353</v>
      </c>
      <c r="B28" s="144" t="s">
        <v>319</v>
      </c>
      <c r="C28" s="158" t="s">
        <v>4</v>
      </c>
      <c r="D28" s="159">
        <v>0.24</v>
      </c>
    </row>
    <row r="29" spans="1:4" s="76" customFormat="1" ht="65.25" customHeight="1" x14ac:dyDescent="0.25">
      <c r="A29" s="161" t="s">
        <v>354</v>
      </c>
      <c r="B29" s="144" t="s">
        <v>391</v>
      </c>
      <c r="C29" s="158" t="s">
        <v>7</v>
      </c>
      <c r="D29" s="159">
        <v>590</v>
      </c>
    </row>
    <row r="30" spans="1:4" s="76" customFormat="1" ht="39.75" customHeight="1" x14ac:dyDescent="0.25">
      <c r="A30" s="161" t="s">
        <v>355</v>
      </c>
      <c r="B30" s="144" t="s">
        <v>327</v>
      </c>
      <c r="C30" s="158" t="s">
        <v>368</v>
      </c>
      <c r="D30" s="159">
        <v>352</v>
      </c>
    </row>
    <row r="31" spans="1:4" s="76" customFormat="1" ht="39.75" customHeight="1" x14ac:dyDescent="0.25">
      <c r="A31" s="161" t="s">
        <v>356</v>
      </c>
      <c r="B31" s="144" t="s">
        <v>328</v>
      </c>
      <c r="C31" s="158" t="s">
        <v>368</v>
      </c>
      <c r="D31" s="159">
        <v>352</v>
      </c>
    </row>
    <row r="32" spans="1:4" s="76" customFormat="1" ht="26.25" customHeight="1" x14ac:dyDescent="0.25">
      <c r="A32" s="160" t="s">
        <v>357</v>
      </c>
      <c r="B32" s="236" t="s">
        <v>330</v>
      </c>
      <c r="C32" s="236"/>
      <c r="D32" s="236"/>
    </row>
    <row r="33" spans="1:4" s="76" customFormat="1" ht="29.25" customHeight="1" x14ac:dyDescent="0.25">
      <c r="A33" s="161" t="s">
        <v>358</v>
      </c>
      <c r="B33" s="236" t="s">
        <v>331</v>
      </c>
      <c r="C33" s="236"/>
      <c r="D33" s="236"/>
    </row>
    <row r="34" spans="1:4" s="76" customFormat="1" ht="27" customHeight="1" x14ac:dyDescent="0.25">
      <c r="A34" s="161" t="s">
        <v>359</v>
      </c>
      <c r="B34" s="143" t="s">
        <v>332</v>
      </c>
      <c r="C34" s="158" t="s">
        <v>268</v>
      </c>
      <c r="D34" s="147">
        <v>9044</v>
      </c>
    </row>
    <row r="35" spans="1:4" s="76" customFormat="1" ht="27" customHeight="1" x14ac:dyDescent="0.25">
      <c r="A35" s="161" t="s">
        <v>360</v>
      </c>
      <c r="B35" s="143" t="s">
        <v>333</v>
      </c>
      <c r="C35" s="158" t="s">
        <v>268</v>
      </c>
      <c r="D35" s="147">
        <v>50</v>
      </c>
    </row>
    <row r="36" spans="1:4" s="76" customFormat="1" ht="27" customHeight="1" x14ac:dyDescent="0.25">
      <c r="A36" s="161" t="s">
        <v>361</v>
      </c>
      <c r="B36" s="143" t="s">
        <v>334</v>
      </c>
      <c r="C36" s="158" t="s">
        <v>268</v>
      </c>
      <c r="D36" s="147">
        <v>1950</v>
      </c>
    </row>
    <row r="37" spans="1:4" s="76" customFormat="1" ht="27" customHeight="1" x14ac:dyDescent="0.25">
      <c r="A37" s="161" t="s">
        <v>362</v>
      </c>
      <c r="B37" s="143" t="s">
        <v>335</v>
      </c>
      <c r="C37" s="158" t="s">
        <v>268</v>
      </c>
      <c r="D37" s="147">
        <v>149</v>
      </c>
    </row>
    <row r="38" spans="1:4" s="76" customFormat="1" ht="24.75" customHeight="1" x14ac:dyDescent="0.25">
      <c r="A38" s="160" t="s">
        <v>363</v>
      </c>
      <c r="B38" s="236" t="s">
        <v>336</v>
      </c>
      <c r="C38" s="236"/>
      <c r="D38" s="236"/>
    </row>
    <row r="39" spans="1:4" s="76" customFormat="1" ht="24" customHeight="1" x14ac:dyDescent="0.25">
      <c r="A39" s="161" t="s">
        <v>364</v>
      </c>
      <c r="B39" s="143" t="s">
        <v>337</v>
      </c>
      <c r="C39" s="158" t="s">
        <v>268</v>
      </c>
      <c r="D39" s="147">
        <v>340</v>
      </c>
    </row>
    <row r="40" spans="1:4" s="76" customFormat="1" ht="24" customHeight="1" x14ac:dyDescent="0.25">
      <c r="A40" s="161" t="s">
        <v>365</v>
      </c>
      <c r="B40" s="143" t="s">
        <v>338</v>
      </c>
      <c r="C40" s="158" t="s">
        <v>268</v>
      </c>
      <c r="D40" s="147">
        <v>9350</v>
      </c>
    </row>
    <row r="41" spans="1:4" s="76" customFormat="1" ht="24" customHeight="1" x14ac:dyDescent="0.25">
      <c r="A41" s="161" t="s">
        <v>366</v>
      </c>
      <c r="B41" s="143" t="s">
        <v>339</v>
      </c>
      <c r="C41" s="158" t="s">
        <v>268</v>
      </c>
      <c r="D41" s="147">
        <v>9100</v>
      </c>
    </row>
    <row r="42" spans="1:4" s="76" customFormat="1" ht="39.75" customHeight="1" x14ac:dyDescent="0.25">
      <c r="A42" s="160" t="s">
        <v>367</v>
      </c>
      <c r="B42" s="236" t="s">
        <v>340</v>
      </c>
      <c r="C42" s="236"/>
      <c r="D42" s="236"/>
    </row>
    <row r="43" spans="1:4" s="76" customFormat="1" ht="25.5" customHeight="1" x14ac:dyDescent="0.25">
      <c r="A43" s="161" t="s">
        <v>381</v>
      </c>
      <c r="B43" s="149" t="s">
        <v>390</v>
      </c>
      <c r="C43" s="158" t="s">
        <v>7</v>
      </c>
      <c r="D43" s="148">
        <v>5</v>
      </c>
    </row>
    <row r="44" spans="1:4" s="76" customFormat="1" ht="25.5" customHeight="1" x14ac:dyDescent="0.25">
      <c r="A44" s="161" t="s">
        <v>382</v>
      </c>
      <c r="B44" s="149" t="s">
        <v>380</v>
      </c>
      <c r="C44" s="158" t="s">
        <v>7</v>
      </c>
      <c r="D44" s="148">
        <v>55</v>
      </c>
    </row>
    <row r="45" spans="1:4" s="76" customFormat="1" ht="25.5" customHeight="1" x14ac:dyDescent="0.25">
      <c r="A45" s="161" t="s">
        <v>383</v>
      </c>
      <c r="B45" s="149" t="s">
        <v>379</v>
      </c>
      <c r="C45" s="158" t="s">
        <v>7</v>
      </c>
      <c r="D45" s="148">
        <v>105</v>
      </c>
    </row>
    <row r="46" spans="1:4" s="76" customFormat="1" ht="25.5" customHeight="1" x14ac:dyDescent="0.25">
      <c r="A46" s="161" t="s">
        <v>384</v>
      </c>
      <c r="B46" s="149" t="s">
        <v>378</v>
      </c>
      <c r="C46" s="158" t="s">
        <v>7</v>
      </c>
      <c r="D46" s="148">
        <v>30</v>
      </c>
    </row>
    <row r="47" spans="1:4" s="76" customFormat="1" ht="25.5" customHeight="1" x14ac:dyDescent="0.25">
      <c r="A47" s="161" t="s">
        <v>385</v>
      </c>
      <c r="B47" s="149" t="s">
        <v>377</v>
      </c>
      <c r="C47" s="158" t="s">
        <v>7</v>
      </c>
      <c r="D47" s="148">
        <v>125</v>
      </c>
    </row>
    <row r="48" spans="1:4" s="76" customFormat="1" ht="25.5" customHeight="1" x14ac:dyDescent="0.25">
      <c r="A48" s="161" t="s">
        <v>386</v>
      </c>
      <c r="B48" s="149" t="s">
        <v>376</v>
      </c>
      <c r="C48" s="158" t="s">
        <v>7</v>
      </c>
      <c r="D48" s="148">
        <v>320</v>
      </c>
    </row>
    <row r="49" spans="1:4" s="76" customFormat="1" ht="25.5" customHeight="1" x14ac:dyDescent="0.25">
      <c r="A49" s="161" t="s">
        <v>387</v>
      </c>
      <c r="B49" s="149" t="s">
        <v>375</v>
      </c>
      <c r="C49" s="158" t="s">
        <v>7</v>
      </c>
      <c r="D49" s="148">
        <v>4</v>
      </c>
    </row>
    <row r="50" spans="1:4" s="76" customFormat="1" ht="25.5" customHeight="1" x14ac:dyDescent="0.25">
      <c r="A50" s="161" t="s">
        <v>388</v>
      </c>
      <c r="B50" s="149" t="s">
        <v>374</v>
      </c>
      <c r="C50" s="158" t="s">
        <v>7</v>
      </c>
      <c r="D50" s="148">
        <v>30</v>
      </c>
    </row>
    <row r="51" spans="1:4" s="76" customFormat="1" ht="25.5" customHeight="1" x14ac:dyDescent="0.25">
      <c r="A51" s="161" t="s">
        <v>389</v>
      </c>
      <c r="B51" s="149" t="s">
        <v>373</v>
      </c>
      <c r="C51" s="158" t="s">
        <v>268</v>
      </c>
      <c r="D51" s="148">
        <v>20</v>
      </c>
    </row>
    <row r="52" spans="1:4" s="76" customFormat="1" ht="19.5" customHeight="1" x14ac:dyDescent="0.25">
      <c r="A52" s="162"/>
      <c r="B52" s="150" t="s">
        <v>369</v>
      </c>
      <c r="C52" s="151" t="s">
        <v>4</v>
      </c>
      <c r="D52" s="152">
        <f>D9+D11+D21+D27</f>
        <v>15457.6</v>
      </c>
    </row>
    <row r="53" spans="1:4" ht="105.75" customHeight="1" x14ac:dyDescent="0.25">
      <c r="B53" s="153"/>
      <c r="C53" s="233"/>
      <c r="D53" s="234"/>
    </row>
    <row r="54" spans="1:4" s="76" customFormat="1" ht="17.25" customHeight="1" x14ac:dyDescent="0.25">
      <c r="A54" s="4"/>
      <c r="B54" s="5"/>
      <c r="C54" s="5"/>
      <c r="D54" s="5"/>
    </row>
    <row r="55" spans="1:4" s="76" customFormat="1" ht="33" customHeight="1" x14ac:dyDescent="0.25">
      <c r="A55" s="4"/>
      <c r="B55" s="5"/>
      <c r="C55" s="4"/>
      <c r="D55" s="4"/>
    </row>
    <row r="56" spans="1:4" s="76" customFormat="1" ht="18" customHeight="1" x14ac:dyDescent="0.25">
      <c r="A56" s="4"/>
      <c r="B56" s="5"/>
      <c r="C56" s="4"/>
      <c r="D56" s="4"/>
    </row>
    <row r="57" spans="1:4" s="76" customFormat="1" ht="18.75" customHeight="1" x14ac:dyDescent="0.25">
      <c r="A57" s="4"/>
      <c r="B57" s="5"/>
      <c r="C57" s="4"/>
      <c r="D57" s="4"/>
    </row>
    <row r="58" spans="1:4" s="76" customFormat="1" ht="18.75" customHeight="1" x14ac:dyDescent="0.25">
      <c r="A58" s="4"/>
      <c r="B58" s="5"/>
      <c r="C58" s="4"/>
      <c r="D58" s="4"/>
    </row>
    <row r="59" spans="1:4" s="76" customFormat="1" ht="18.75" customHeight="1" x14ac:dyDescent="0.25">
      <c r="A59" s="4"/>
      <c r="B59" s="5"/>
      <c r="C59" s="4"/>
      <c r="D59" s="4"/>
    </row>
    <row r="60" spans="1:4" s="76" customFormat="1" ht="36" customHeight="1" x14ac:dyDescent="0.25">
      <c r="A60" s="4"/>
      <c r="B60" s="5"/>
      <c r="C60" s="4"/>
      <c r="D60" s="4"/>
    </row>
    <row r="61" spans="1:4" s="76" customFormat="1" ht="35.25" customHeight="1" x14ac:dyDescent="0.25">
      <c r="A61" s="4"/>
      <c r="B61" s="5"/>
      <c r="C61" s="4"/>
      <c r="D61" s="4"/>
    </row>
    <row r="62" spans="1:4" s="76" customFormat="1" ht="75" customHeight="1" x14ac:dyDescent="0.25">
      <c r="A62" s="4"/>
      <c r="B62" s="5"/>
      <c r="C62" s="4"/>
      <c r="D62" s="4"/>
    </row>
    <row r="63" spans="1:4" s="76" customFormat="1" ht="39.75" customHeight="1" x14ac:dyDescent="0.25">
      <c r="A63" s="4"/>
      <c r="B63" s="5"/>
      <c r="C63" s="4"/>
      <c r="D63" s="4"/>
    </row>
    <row r="64" spans="1:4" s="76" customFormat="1" ht="32.25" customHeight="1" x14ac:dyDescent="0.25">
      <c r="A64" s="4"/>
      <c r="B64" s="5"/>
      <c r="C64" s="4"/>
      <c r="D64" s="4"/>
    </row>
    <row r="65" spans="2:5" ht="81.75" customHeight="1" x14ac:dyDescent="0.25"/>
    <row r="66" spans="2:5" ht="32.25" customHeight="1" x14ac:dyDescent="0.25"/>
    <row r="67" spans="2:5" ht="30.75" customHeight="1" x14ac:dyDescent="0.25"/>
    <row r="68" spans="2:5" ht="27.75" customHeight="1" x14ac:dyDescent="0.25"/>
    <row r="69" spans="2:5" ht="21" customHeight="1" x14ac:dyDescent="0.25"/>
    <row r="70" spans="2:5" ht="82.5" customHeight="1" x14ac:dyDescent="0.25"/>
    <row r="71" spans="2:5" ht="36" customHeight="1" x14ac:dyDescent="0.25"/>
    <row r="72" spans="2:5" ht="40.5" customHeight="1" x14ac:dyDescent="0.25"/>
    <row r="73" spans="2:5" s="4" customFormat="1" ht="37.5" customHeight="1" x14ac:dyDescent="0.25">
      <c r="B73" s="5"/>
      <c r="E73" s="2"/>
    </row>
    <row r="74" spans="2:5" s="4" customFormat="1" ht="37.5" customHeight="1" x14ac:dyDescent="0.25">
      <c r="B74" s="5"/>
      <c r="E74" s="2"/>
    </row>
    <row r="75" spans="2:5" s="4" customFormat="1" ht="37.5" customHeight="1" x14ac:dyDescent="0.25">
      <c r="B75" s="5"/>
      <c r="E75" s="2"/>
    </row>
    <row r="76" spans="2:5" s="4" customFormat="1" ht="32.25" customHeight="1" x14ac:dyDescent="0.25">
      <c r="B76" s="5"/>
      <c r="E76" s="2"/>
    </row>
    <row r="77" spans="2:5" s="4" customFormat="1" ht="32.25" customHeight="1" x14ac:dyDescent="0.25">
      <c r="B77" s="5"/>
      <c r="E77" s="2"/>
    </row>
    <row r="78" spans="2:5" s="4" customFormat="1" ht="32.25" customHeight="1" x14ac:dyDescent="0.25">
      <c r="B78" s="5"/>
      <c r="E78" s="2"/>
    </row>
    <row r="79" spans="2:5" s="4" customFormat="1" ht="84.75" customHeight="1" x14ac:dyDescent="0.25">
      <c r="B79" s="5"/>
      <c r="E79" s="2"/>
    </row>
    <row r="80" spans="2:5" s="4" customFormat="1" ht="28.5" customHeight="1" x14ac:dyDescent="0.25">
      <c r="B80" s="5"/>
      <c r="E80" s="2"/>
    </row>
    <row r="81" spans="2:5" s="4" customFormat="1" ht="28.5" customHeight="1" x14ac:dyDescent="0.25">
      <c r="B81" s="5"/>
      <c r="E81" s="2"/>
    </row>
    <row r="82" spans="2:5" s="4" customFormat="1" ht="28.5" customHeight="1" x14ac:dyDescent="0.25">
      <c r="B82" s="5"/>
      <c r="E82" s="2"/>
    </row>
    <row r="83" spans="2:5" s="4" customFormat="1" ht="28.5" customHeight="1" x14ac:dyDescent="0.25">
      <c r="B83" s="5"/>
      <c r="E83" s="2"/>
    </row>
    <row r="84" spans="2:5" s="4" customFormat="1" ht="28.5" customHeight="1" x14ac:dyDescent="0.25">
      <c r="B84" s="5"/>
      <c r="E84" s="2"/>
    </row>
    <row r="85" spans="2:5" s="4" customFormat="1" ht="36.75" customHeight="1" x14ac:dyDescent="0.25">
      <c r="B85" s="5"/>
      <c r="E85" s="2"/>
    </row>
    <row r="86" spans="2:5" s="4" customFormat="1" ht="28.5" customHeight="1" x14ac:dyDescent="0.25">
      <c r="B86" s="5"/>
      <c r="E86" s="2"/>
    </row>
    <row r="87" spans="2:5" s="4" customFormat="1" ht="68.25" customHeight="1" x14ac:dyDescent="0.25">
      <c r="B87" s="5"/>
      <c r="E87" s="2"/>
    </row>
    <row r="89" spans="2:5" ht="24.75" customHeight="1" x14ac:dyDescent="0.25"/>
    <row r="90" spans="2:5" ht="24.75" customHeight="1" x14ac:dyDescent="0.25"/>
    <row r="91" spans="2:5" ht="24.75" customHeight="1" x14ac:dyDescent="0.25"/>
    <row r="92" spans="2:5" ht="24.75" customHeight="1" x14ac:dyDescent="0.25"/>
    <row r="93" spans="2:5" ht="24.75" customHeight="1" x14ac:dyDescent="0.25"/>
    <row r="94" spans="2:5" ht="24.75" customHeight="1" x14ac:dyDescent="0.25"/>
    <row r="95" spans="2:5" ht="24.75" customHeight="1" x14ac:dyDescent="0.25"/>
    <row r="96" spans="2:5" ht="24.75" customHeight="1" x14ac:dyDescent="0.25"/>
    <row r="97" spans="1:4" ht="24.75" customHeight="1" x14ac:dyDescent="0.25"/>
    <row r="98" spans="1:4" ht="24.75" customHeight="1" x14ac:dyDescent="0.25"/>
    <row r="102" spans="1:4" ht="48" customHeight="1" x14ac:dyDescent="0.25"/>
    <row r="103" spans="1:4" ht="44.25" customHeight="1" x14ac:dyDescent="0.25"/>
    <row r="104" spans="1:4" s="76" customFormat="1" ht="17.25" customHeight="1" x14ac:dyDescent="0.25">
      <c r="A104" s="4"/>
      <c r="B104" s="5"/>
      <c r="C104" s="4"/>
      <c r="D104" s="4"/>
    </row>
    <row r="105" spans="1:4" s="76" customFormat="1" ht="33" customHeight="1" x14ac:dyDescent="0.25">
      <c r="A105" s="4"/>
      <c r="B105" s="5"/>
      <c r="C105" s="4"/>
      <c r="D105" s="4"/>
    </row>
    <row r="106" spans="1:4" s="76" customFormat="1" ht="18" customHeight="1" x14ac:dyDescent="0.25">
      <c r="A106" s="4"/>
      <c r="B106" s="5"/>
      <c r="C106" s="4"/>
      <c r="D106" s="4"/>
    </row>
    <row r="107" spans="1:4" s="76" customFormat="1" ht="18.75" customHeight="1" x14ac:dyDescent="0.25">
      <c r="A107" s="4"/>
      <c r="B107" s="5"/>
      <c r="C107" s="4"/>
      <c r="D107" s="4"/>
    </row>
    <row r="108" spans="1:4" s="76" customFormat="1" ht="18.75" customHeight="1" x14ac:dyDescent="0.25">
      <c r="A108" s="4"/>
      <c r="B108" s="5"/>
      <c r="C108" s="4"/>
      <c r="D108" s="4"/>
    </row>
    <row r="109" spans="1:4" s="76" customFormat="1" ht="18.75" customHeight="1" x14ac:dyDescent="0.25">
      <c r="A109" s="4"/>
      <c r="B109" s="5"/>
      <c r="C109" s="4"/>
      <c r="D109" s="4"/>
    </row>
    <row r="110" spans="1:4" s="76" customFormat="1" ht="36" customHeight="1" x14ac:dyDescent="0.25">
      <c r="A110" s="4"/>
      <c r="B110" s="5"/>
      <c r="C110" s="4"/>
      <c r="D110" s="4"/>
    </row>
    <row r="111" spans="1:4" s="76" customFormat="1" ht="35.25" customHeight="1" x14ac:dyDescent="0.25">
      <c r="A111" s="4"/>
      <c r="B111" s="5"/>
      <c r="C111" s="4"/>
      <c r="D111" s="4"/>
    </row>
    <row r="112" spans="1:4" s="76" customFormat="1" ht="75" customHeight="1" x14ac:dyDescent="0.25">
      <c r="A112" s="4"/>
      <c r="B112" s="5"/>
      <c r="C112" s="4"/>
      <c r="D112" s="4"/>
    </row>
    <row r="113" spans="1:5" s="76" customFormat="1" ht="39.75" customHeight="1" x14ac:dyDescent="0.25">
      <c r="A113" s="4"/>
      <c r="B113" s="5"/>
      <c r="C113" s="4"/>
      <c r="D113" s="4"/>
    </row>
    <row r="114" spans="1:5" s="76" customFormat="1" ht="32.25" customHeight="1" x14ac:dyDescent="0.25">
      <c r="A114" s="4"/>
      <c r="B114" s="5"/>
      <c r="C114" s="4"/>
      <c r="D114" s="4"/>
    </row>
    <row r="115" spans="1:5" ht="81.75" customHeight="1" x14ac:dyDescent="0.25"/>
    <row r="116" spans="1:5" ht="32.25" customHeight="1" x14ac:dyDescent="0.25"/>
    <row r="117" spans="1:5" ht="30.75" customHeight="1" x14ac:dyDescent="0.25"/>
    <row r="118" spans="1:5" ht="27.75" customHeight="1" x14ac:dyDescent="0.25"/>
    <row r="119" spans="1:5" ht="21" customHeight="1" x14ac:dyDescent="0.25"/>
    <row r="120" spans="1:5" ht="82.5" customHeight="1" x14ac:dyDescent="0.25"/>
    <row r="121" spans="1:5" s="4" customFormat="1" ht="36" customHeight="1" x14ac:dyDescent="0.25">
      <c r="B121" s="5"/>
      <c r="E121" s="2"/>
    </row>
    <row r="122" spans="1:5" s="4" customFormat="1" ht="40.5" customHeight="1" x14ac:dyDescent="0.25">
      <c r="B122" s="5"/>
      <c r="E122" s="2"/>
    </row>
    <row r="123" spans="1:5" s="4" customFormat="1" ht="37.5" customHeight="1" x14ac:dyDescent="0.25">
      <c r="B123" s="5"/>
      <c r="E123" s="2"/>
    </row>
    <row r="124" spans="1:5" s="4" customFormat="1" ht="37.5" customHeight="1" x14ac:dyDescent="0.25">
      <c r="B124" s="5"/>
      <c r="E124" s="2"/>
    </row>
    <row r="125" spans="1:5" s="4" customFormat="1" ht="37.5" customHeight="1" x14ac:dyDescent="0.25">
      <c r="B125" s="5"/>
      <c r="E125" s="2"/>
    </row>
    <row r="126" spans="1:5" s="4" customFormat="1" ht="32.25" customHeight="1" x14ac:dyDescent="0.25">
      <c r="B126" s="5"/>
      <c r="E126" s="2"/>
    </row>
    <row r="127" spans="1:5" s="4" customFormat="1" ht="32.25" customHeight="1" x14ac:dyDescent="0.25">
      <c r="B127" s="5"/>
      <c r="E127" s="2"/>
    </row>
    <row r="128" spans="1:5" s="4" customFormat="1" ht="32.25" customHeight="1" x14ac:dyDescent="0.25">
      <c r="B128" s="5"/>
      <c r="E128" s="2"/>
    </row>
    <row r="129" spans="2:5" s="4" customFormat="1" ht="84.75" customHeight="1" x14ac:dyDescent="0.25">
      <c r="B129" s="5"/>
      <c r="E129" s="2"/>
    </row>
    <row r="130" spans="2:5" s="4" customFormat="1" ht="28.5" customHeight="1" x14ac:dyDescent="0.25">
      <c r="B130" s="5"/>
      <c r="E130" s="2"/>
    </row>
    <row r="131" spans="2:5" s="4" customFormat="1" ht="28.5" customHeight="1" x14ac:dyDescent="0.25">
      <c r="B131" s="5"/>
      <c r="E131" s="2"/>
    </row>
    <row r="132" spans="2:5" s="4" customFormat="1" ht="28.5" customHeight="1" x14ac:dyDescent="0.25">
      <c r="B132" s="5"/>
      <c r="E132" s="2"/>
    </row>
    <row r="133" spans="2:5" s="4" customFormat="1" ht="28.5" customHeight="1" x14ac:dyDescent="0.25">
      <c r="B133" s="5"/>
      <c r="E133" s="2"/>
    </row>
    <row r="134" spans="2:5" s="4" customFormat="1" ht="28.5" customHeight="1" x14ac:dyDescent="0.25">
      <c r="B134" s="5"/>
      <c r="E134" s="2"/>
    </row>
    <row r="135" spans="2:5" s="4" customFormat="1" ht="36.75" customHeight="1" x14ac:dyDescent="0.25">
      <c r="B135" s="5"/>
      <c r="E135" s="2"/>
    </row>
    <row r="136" spans="2:5" s="4" customFormat="1" ht="28.5" customHeight="1" x14ac:dyDescent="0.25">
      <c r="B136" s="5"/>
      <c r="E136" s="2"/>
    </row>
    <row r="137" spans="2:5" s="4" customFormat="1" ht="68.25" customHeight="1" x14ac:dyDescent="0.25">
      <c r="B137" s="5"/>
      <c r="E137" s="2"/>
    </row>
    <row r="139" spans="2:5" s="4" customFormat="1" ht="24.75" customHeight="1" x14ac:dyDescent="0.25">
      <c r="B139" s="5"/>
      <c r="E139" s="2"/>
    </row>
    <row r="140" spans="2:5" s="4" customFormat="1" ht="24.75" customHeight="1" x14ac:dyDescent="0.25">
      <c r="B140" s="5"/>
      <c r="E140" s="2"/>
    </row>
    <row r="141" spans="2:5" s="4" customFormat="1" ht="24.75" customHeight="1" x14ac:dyDescent="0.25">
      <c r="B141" s="5"/>
      <c r="E141" s="2"/>
    </row>
    <row r="142" spans="2:5" s="4" customFormat="1" ht="24.75" customHeight="1" x14ac:dyDescent="0.25">
      <c r="B142" s="5"/>
      <c r="E142" s="2"/>
    </row>
    <row r="143" spans="2:5" s="4" customFormat="1" ht="24.75" customHeight="1" x14ac:dyDescent="0.25">
      <c r="B143" s="5"/>
      <c r="E143" s="2"/>
    </row>
    <row r="144" spans="2:5" s="4" customFormat="1" ht="24.75" customHeight="1" x14ac:dyDescent="0.25">
      <c r="B144" s="5"/>
      <c r="E144" s="2"/>
    </row>
    <row r="145" spans="2:5" s="4" customFormat="1" ht="24.75" customHeight="1" x14ac:dyDescent="0.25">
      <c r="B145" s="5"/>
      <c r="E145" s="2"/>
    </row>
    <row r="146" spans="2:5" s="4" customFormat="1" ht="24.75" customHeight="1" x14ac:dyDescent="0.25">
      <c r="B146" s="5"/>
      <c r="E146" s="2"/>
    </row>
    <row r="147" spans="2:5" s="4" customFormat="1" ht="24.75" customHeight="1" x14ac:dyDescent="0.25">
      <c r="B147" s="5"/>
      <c r="E147" s="2"/>
    </row>
    <row r="148" spans="2:5" s="4" customFormat="1" ht="24.75" customHeight="1" x14ac:dyDescent="0.25">
      <c r="B148" s="5"/>
      <c r="E148" s="2"/>
    </row>
    <row r="152" spans="2:5" s="4" customFormat="1" ht="48" customHeight="1" x14ac:dyDescent="0.25">
      <c r="B152" s="5"/>
      <c r="E152" s="2"/>
    </row>
    <row r="153" spans="2:5" ht="25.5" customHeight="1" x14ac:dyDescent="0.25"/>
    <row r="157" spans="2:5" x14ac:dyDescent="0.25">
      <c r="E157" s="142"/>
    </row>
    <row r="161" ht="57" customHeight="1" x14ac:dyDescent="0.25"/>
  </sheetData>
  <mergeCells count="23">
    <mergeCell ref="B6:D6"/>
    <mergeCell ref="B7:D7"/>
    <mergeCell ref="B19:D19"/>
    <mergeCell ref="C53:D53"/>
    <mergeCell ref="A26:A27"/>
    <mergeCell ref="B26:B27"/>
    <mergeCell ref="B38:D38"/>
    <mergeCell ref="B32:D32"/>
    <mergeCell ref="B33:D33"/>
    <mergeCell ref="B42:D42"/>
    <mergeCell ref="A20:A21"/>
    <mergeCell ref="B20:B21"/>
    <mergeCell ref="A8:A9"/>
    <mergeCell ref="B8:B9"/>
    <mergeCell ref="A10:A12"/>
    <mergeCell ref="B10:B12"/>
    <mergeCell ref="C11:C12"/>
    <mergeCell ref="D11:D12"/>
    <mergeCell ref="A1:D1"/>
    <mergeCell ref="A2:A3"/>
    <mergeCell ref="B2:B3"/>
    <mergeCell ref="C2:C3"/>
    <mergeCell ref="D2:D3"/>
  </mergeCells>
  <pageMargins left="0.25" right="0.25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7109375" customWidth="1"/>
    <col min="6" max="6" width="23.28515625" customWidth="1"/>
    <col min="7" max="8" width="27.5703125" customWidth="1"/>
    <col min="9" max="9" width="33" customWidth="1"/>
  </cols>
  <sheetData>
    <row r="1" spans="1:11" ht="19.899999999999999" customHeight="1" x14ac:dyDescent="0.25">
      <c r="A1" s="237" t="s">
        <v>275</v>
      </c>
      <c r="B1" s="237"/>
      <c r="C1" s="237"/>
      <c r="D1" s="237"/>
      <c r="E1" s="237"/>
      <c r="F1" s="237"/>
      <c r="G1" s="237"/>
      <c r="H1" s="237"/>
      <c r="I1" s="237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0.9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3.9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38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38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ВОР</vt:lpstr>
      <vt:lpstr>МТК под демонтаж</vt:lpstr>
      <vt:lpstr>ведомость!Заголовки_для_печати</vt:lpstr>
      <vt:lpstr>ВОР!Заголовки_для_печати</vt:lpstr>
      <vt:lpstr>ведомость!Область_печати</vt:lpstr>
      <vt:lpstr>ВОР!Область_печати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Беззубик Алексей Владимирович</cp:lastModifiedBy>
  <cp:lastPrinted>2025-08-08T08:52:04Z</cp:lastPrinted>
  <dcterms:created xsi:type="dcterms:W3CDTF">2017-05-04T13:28:28Z</dcterms:created>
  <dcterms:modified xsi:type="dcterms:W3CDTF">2025-08-08T11:37:01Z</dcterms:modified>
</cp:coreProperties>
</file>